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7" i="1" l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<sst xmlns="http://schemas.openxmlformats.org/spreadsheetml/2006/main" count="136" uniqueCount="97">
  <si>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</si>
  <si>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</si>
  <si>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</si>
  <si>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</si>
  <si>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</si>
  <si>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</si>
  <si>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</si>
  <si>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</si>
  <si>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</si>
  <si>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</si>
  <si>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</si>
  <si>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</si>
  <si>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</si>
  <si>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</si>
  <si>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</si>
  <si>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</si>
  <si>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</si>
  <si>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</si>
  <si>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</si>
  <si>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</si>
  <si>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</si>
  <si>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</si>
  <si>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</si>
  <si>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</si>
  <si>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</si>
  <si>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</si>
  <si>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</si>
  <si>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</si>
  <si>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</si>
  <si>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</si>
  <si>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</si>
  <si>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</si>
  <si>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</si>
  <si>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</si>
  <si>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</si>
  <si>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</si>
  <si>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</si>
  <si>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</si>
  <si>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</si>
  <si>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</si>
  <si>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</si>
  <si>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всасывающий 1ст. ЭК10-2.02.020 1ЭКВ-140/40</t>
  </si>
  <si>
    <t>шт</t>
  </si>
  <si>
    <t>Клапан всасывающий 2ст. ЭК10-1-02.013 1ЭКВ-140/40...</t>
  </si>
  <si>
    <t>Клапан нагнетательный 1ст. ЭК10-1.02.012(испБ)</t>
  </si>
  <si>
    <t>Клапан нагнетательный 2ст. ЭК10-1.02.014</t>
  </si>
  <si>
    <t>Клапан нагнетательный 3ст. ЭК10-1.02.010</t>
  </si>
  <si>
    <t>Клапан всасывающий 3ст. ЭК10-1.02.009</t>
  </si>
  <si>
    <t>Клапан нагнетательный 1ст. ЭК10-3.02.270(испМ) 1ЭКВ-140/40...</t>
  </si>
  <si>
    <t>Клапан продувочный ЭКПВ 140/32.09.200 1ЭКВ-140/40...</t>
  </si>
  <si>
    <t>Клапан продувочный ЭК10-1-00.115</t>
  </si>
  <si>
    <t>Клапан электромагнитный 1 ЭКПВ 140/32-09.300 1ЭКВ-140/40</t>
  </si>
  <si>
    <t>Элементы маслян.фильтра ЭК 30А 0.5.038 1ЭКВ-140/40...</t>
  </si>
  <si>
    <t>кт</t>
  </si>
  <si>
    <t>Прокладка цилиндра 1-3ст. ЭК10.02.20.05 1ЭКВ-140/40</t>
  </si>
  <si>
    <t>Прокладка 30х27х1 цилиндра 1-2ст. 938-И321 1ЭКВ-140/40</t>
  </si>
  <si>
    <t>Прокладка 42х36х1,5 цилиндра 1-3ст. 938-36.896-03 1ЭКВ-140/40</t>
  </si>
  <si>
    <t>Кольцо поршневое Iст. ЭК 10-03.31.05 1ЭКВ-140/40</t>
  </si>
  <si>
    <t>Кольцо поршневое IIст. ЭК 10-03.91.02  1ЭКВ-140/40</t>
  </si>
  <si>
    <t>Кольцо маслосъемное  IIст. ЭК 10-2-03.1301ЭКВ-140/40</t>
  </si>
  <si>
    <t>Расширительное маслосъемное кольцо ЭК10-2-03.131 1ЭКВ-140/40</t>
  </si>
  <si>
    <t>Кольцо поршневое 3ст. ЭК 10-03-81.05</t>
  </si>
  <si>
    <t>Секции масляного фильтра ЭК30А-05.038  ЭК 7,5-3</t>
  </si>
  <si>
    <t>Расширитель м/с колец ЭК10-2-03.131  ЭК 7,5-3</t>
  </si>
  <si>
    <t>Клапан всасывающий 1ст. ЭК 10-2-02.020 ЭК 7,5-3</t>
  </si>
  <si>
    <t>Клапан нагнетательный 1ст. ЭК 10-1-02.012 ЭК 7,5-3</t>
  </si>
  <si>
    <t>Клапан нагнетательный 2ст. ЭК 10-1-02.014 ЭК 7,5-3</t>
  </si>
  <si>
    <t>Кольцо поршневое 2ст. ЭК 10-03-91.02 ЭК 7,5-3</t>
  </si>
  <si>
    <t>Кольцо поршневое 1ст. ЭК 10-03-31.05 ЭК 7,5-3</t>
  </si>
  <si>
    <t>Клапан всасывающий 2ст. ЭК 10-1.02.013 ЭК 7,5-3</t>
  </si>
  <si>
    <t>Клапан всасывающий 4ст. ЭК 10-1.02.005 ЭК 7,5-3</t>
  </si>
  <si>
    <t>Клапан нагнетательный 4ст. ЭК 10-1-02.027 ЭК 7,5-3</t>
  </si>
  <si>
    <t>Кольцо маслосъемное 2ст. ЭК 10-2-03.130 ЭК 7,5-3</t>
  </si>
  <si>
    <t>Кольцо 45.5-1.9 сч. 102.107.876 ЭК 7,5-3</t>
  </si>
  <si>
    <t>Кольцо 1ЭК.10-1-04.125 ЭК 7,5-3</t>
  </si>
  <si>
    <t>Шток поршня 4ст. ЭК10-2-03.190 ЭК 7,5-3</t>
  </si>
  <si>
    <t>Шток поршня 3ст. ЭК10-3-03.090 ЭК 7,5-3</t>
  </si>
  <si>
    <t>Втулка 3ст. ЭК10-3-02.003 ЭК 7,5-3</t>
  </si>
  <si>
    <t>Клапан нагнетательный 3ст.эк10-1.02.010</t>
  </si>
  <si>
    <t>Клапан всасывающий 3ст.эк10-1.02.009</t>
  </si>
  <si>
    <t>Компрессор Copeland ZR 108 KC-TFD 522</t>
  </si>
  <si>
    <t>Компрессор HRH054U4LP6 (арт.120U1376)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</si>
  <si>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</si>
  <si>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</si>
  <si>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</si>
  <si>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</si>
  <si>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</si>
  <si>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</si>
  <si>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</si>
  <si>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</si>
  <si>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</si>
  <si>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</si>
  <si>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</si>
  <si>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</si>
  <si>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</si>
  <si>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</si>
  <si>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121 от 19.11.2013 предлагаем поставку Лот №1 - Компрессоры и запасные части к ним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</si>
</sst>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95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96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7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7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7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7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7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7" t="s">
        <v>10</v>
      </c>
      <c r="C11" s="33"/>
      <c r="D11" s="33"/>
      <c r="E11" s="33"/>
      <c r="F11" s="48"/>
      <c r="G11" s="48"/>
      <c r="H11" s="49"/>
    </row>
    <row r="12" spans="1:8" s="3" customFormat="1" x14ac:dyDescent="0.25">
      <c r="A12" s="22">
        <v>7</v>
      </c>
      <c r="B12" s="47" t="s">
        <v>11</v>
      </c>
      <c r="C12" s="33"/>
      <c r="D12" s="33"/>
      <c r="E12" s="33"/>
      <c r="F12" s="48"/>
      <c r="G12" s="48"/>
      <c r="H12" s="49"/>
    </row>
    <row r="13" spans="1:8" s="3" customFormat="1" x14ac:dyDescent="0.25">
      <c r="A13" s="22">
        <v>8</v>
      </c>
      <c r="B13" s="47" t="s">
        <v>12</v>
      </c>
      <c r="C13" s="33"/>
      <c r="D13" s="33"/>
      <c r="E13" s="33"/>
      <c r="F13" s="48"/>
      <c r="G13" s="48"/>
      <c r="H13" s="49"/>
    </row>
    <row r="14" spans="1:8" s="3" customFormat="1" x14ac:dyDescent="0.25">
      <c r="A14" s="22">
        <v>9</v>
      </c>
      <c r="B14" s="47" t="s">
        <v>13</v>
      </c>
      <c r="C14" s="33"/>
      <c r="D14" s="33"/>
      <c r="E14" s="33"/>
      <c r="F14" s="48"/>
      <c r="G14" s="48"/>
      <c r="H14" s="49"/>
    </row>
    <row r="15" spans="1:8" s="3" customFormat="1" x14ac:dyDescent="0.25">
      <c r="A15" s="22">
        <v>10</v>
      </c>
      <c r="B15" s="47" t="s">
        <v>14</v>
      </c>
      <c r="C15" s="33"/>
      <c r="D15" s="33"/>
      <c r="E15" s="33"/>
      <c r="F15" s="48"/>
      <c r="G15" s="48"/>
      <c r="H15" s="49"/>
    </row>
    <row r="16" spans="1:8" s="3" customFormat="1" x14ac:dyDescent="0.25">
      <c r="A16" s="22">
        <v>11</v>
      </c>
      <c r="B16" s="47" t="s">
        <v>15</v>
      </c>
      <c r="C16" s="33"/>
      <c r="D16" s="33"/>
      <c r="E16" s="33"/>
      <c r="F16" s="48"/>
      <c r="G16" s="48"/>
      <c r="H16" s="49"/>
    </row>
    <row r="17" spans="1:8" s="3" customFormat="1" x14ac:dyDescent="0.25">
      <c r="A17" s="22">
        <v>12</v>
      </c>
      <c r="B17" s="47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0" t="s">
        <v>17</v>
      </c>
      <c r="C18" s="38"/>
      <c r="D18" s="38"/>
      <c r="E18" s="38"/>
      <c r="F18" s="51"/>
      <c r="G18" s="51"/>
      <c r="H18" s="52"/>
    </row>
    <row r="19" spans="1:8" s="3" customFormat="1" x14ac:dyDescent="0.25">
      <c r="A19" s="53" t="s">
        <v>18</v>
      </c>
      <c r="B19" s="31"/>
      <c r="C19" s="31"/>
      <c r="D19" s="31"/>
      <c r="E19" s="31"/>
      <c r="F19" s="31"/>
      <c r="G19" s="31"/>
      <c r="H19" s="54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20</v>
      </c>
      <c r="E35" s="6"/>
      <c r="F35" s="6"/>
      <c r="G35" s="9">
        <v>0</v>
      </c>
      <c r="H35" s="18">
        <f t="shared" ref="H35:H74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8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9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8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3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3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9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1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51</v>
      </c>
      <c r="C44" s="6" t="s">
        <v>42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52</v>
      </c>
      <c r="C45" s="6" t="s">
        <v>53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54</v>
      </c>
      <c r="C46" s="6" t="s">
        <v>42</v>
      </c>
      <c r="D46" s="5">
        <v>16</v>
      </c>
      <c r="E46" s="6"/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55</v>
      </c>
      <c r="C47" s="6" t="s">
        <v>42</v>
      </c>
      <c r="D47" s="5">
        <v>18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56</v>
      </c>
      <c r="C48" s="6" t="s">
        <v>42</v>
      </c>
      <c r="D48" s="5">
        <v>45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57</v>
      </c>
      <c r="C49" s="6" t="s">
        <v>42</v>
      </c>
      <c r="D49" s="5">
        <v>8</v>
      </c>
      <c r="E49" s="6"/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58</v>
      </c>
      <c r="C50" s="6" t="s">
        <v>42</v>
      </c>
      <c r="D50" s="5">
        <v>6</v>
      </c>
      <c r="E50" s="6"/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59</v>
      </c>
      <c r="C51" s="6" t="s">
        <v>42</v>
      </c>
      <c r="D51" s="5">
        <v>2</v>
      </c>
      <c r="E51" s="6"/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60</v>
      </c>
      <c r="C52" s="6" t="s">
        <v>42</v>
      </c>
      <c r="D52" s="5">
        <v>2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61</v>
      </c>
      <c r="C53" s="6" t="s">
        <v>42</v>
      </c>
      <c r="D53" s="5">
        <v>2</v>
      </c>
      <c r="E53" s="6"/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62</v>
      </c>
      <c r="C54" s="6" t="s">
        <v>42</v>
      </c>
      <c r="D54" s="5">
        <v>10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63</v>
      </c>
      <c r="C55" s="6" t="s">
        <v>42</v>
      </c>
      <c r="D55" s="5">
        <v>2</v>
      </c>
      <c r="E55" s="6"/>
      <c r="F55" s="6"/>
      <c r="G55" s="9">
        <v>0</v>
      </c>
      <c r="H55" s="18">
        <f t="shared" si="0"/>
        <v>0</v>
      </c>
    </row>
    <row r="56" spans="1:8" s="3" customFormat="1" ht="23.25" x14ac:dyDescent="0.25">
      <c r="A56" s="22">
        <v>22</v>
      </c>
      <c r="B56" s="6" t="s">
        <v>64</v>
      </c>
      <c r="C56" s="6" t="s">
        <v>42</v>
      </c>
      <c r="D56" s="5">
        <v>14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65</v>
      </c>
      <c r="C57" s="6" t="s">
        <v>42</v>
      </c>
      <c r="D57" s="5">
        <v>16</v>
      </c>
      <c r="E57" s="6"/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66</v>
      </c>
      <c r="C58" s="6" t="s">
        <v>42</v>
      </c>
      <c r="D58" s="5">
        <v>8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61</v>
      </c>
      <c r="C59" s="6" t="s">
        <v>42</v>
      </c>
      <c r="D59" s="5">
        <v>8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67</v>
      </c>
      <c r="C60" s="6" t="s">
        <v>42</v>
      </c>
      <c r="D60" s="5">
        <v>6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68</v>
      </c>
      <c r="C61" s="6" t="s">
        <v>42</v>
      </c>
      <c r="D61" s="5">
        <v>8</v>
      </c>
      <c r="E61" s="6"/>
      <c r="F61" s="6"/>
      <c r="G61" s="9">
        <v>0</v>
      </c>
      <c r="H61" s="18">
        <f t="shared" si="0"/>
        <v>0</v>
      </c>
    </row>
    <row r="62" spans="1:8" s="3" customFormat="1" ht="23.25" x14ac:dyDescent="0.25">
      <c r="A62" s="22">
        <v>28</v>
      </c>
      <c r="B62" s="6" t="s">
        <v>69</v>
      </c>
      <c r="C62" s="6" t="s">
        <v>42</v>
      </c>
      <c r="D62" s="5">
        <v>8</v>
      </c>
      <c r="E62" s="6"/>
      <c r="F62" s="6"/>
      <c r="G62" s="9">
        <v>0</v>
      </c>
      <c r="H62" s="18">
        <f t="shared" si="0"/>
        <v>0</v>
      </c>
    </row>
    <row r="63" spans="1:8" s="3" customFormat="1" ht="23.25" x14ac:dyDescent="0.25">
      <c r="A63" s="22">
        <v>29</v>
      </c>
      <c r="B63" s="6" t="s">
        <v>70</v>
      </c>
      <c r="C63" s="6" t="s">
        <v>42</v>
      </c>
      <c r="D63" s="5">
        <v>3</v>
      </c>
      <c r="E63" s="6"/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30</v>
      </c>
      <c r="B64" s="6" t="s">
        <v>71</v>
      </c>
      <c r="C64" s="6" t="s">
        <v>42</v>
      </c>
      <c r="D64" s="5">
        <v>3</v>
      </c>
      <c r="E64" s="6"/>
      <c r="F64" s="6"/>
      <c r="G64" s="9">
        <v>0</v>
      </c>
      <c r="H64" s="18">
        <f t="shared" si="0"/>
        <v>0</v>
      </c>
    </row>
    <row r="65" spans="1:8" s="3" customFormat="1" ht="23.25" x14ac:dyDescent="0.25">
      <c r="A65" s="22">
        <v>31</v>
      </c>
      <c r="B65" s="6" t="s">
        <v>72</v>
      </c>
      <c r="C65" s="6" t="s">
        <v>42</v>
      </c>
      <c r="D65" s="5">
        <v>4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73</v>
      </c>
      <c r="C66" s="6" t="s">
        <v>42</v>
      </c>
      <c r="D66" s="5">
        <v>1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74</v>
      </c>
      <c r="C67" s="6" t="s">
        <v>42</v>
      </c>
      <c r="D67" s="5">
        <v>1</v>
      </c>
      <c r="E67" s="6"/>
      <c r="F67" s="6"/>
      <c r="G67" s="9">
        <v>0</v>
      </c>
      <c r="H67" s="18">
        <f t="shared" si="0"/>
        <v>0</v>
      </c>
    </row>
    <row r="68" spans="1:8" s="3" customFormat="1" x14ac:dyDescent="0.25">
      <c r="A68" s="22">
        <v>34</v>
      </c>
      <c r="B68" s="6" t="s">
        <v>75</v>
      </c>
      <c r="C68" s="6" t="s">
        <v>42</v>
      </c>
      <c r="D68" s="5">
        <v>1</v>
      </c>
      <c r="E68" s="6"/>
      <c r="F68" s="6"/>
      <c r="G68" s="9">
        <v>0</v>
      </c>
      <c r="H68" s="18">
        <f t="shared" si="0"/>
        <v>0</v>
      </c>
    </row>
    <row r="69" spans="1:8" s="3" customFormat="1" x14ac:dyDescent="0.25">
      <c r="A69" s="22">
        <v>35</v>
      </c>
      <c r="B69" s="6" t="s">
        <v>76</v>
      </c>
      <c r="C69" s="6" t="s">
        <v>42</v>
      </c>
      <c r="D69" s="5">
        <v>1</v>
      </c>
      <c r="E69" s="6"/>
      <c r="F69" s="6"/>
      <c r="G69" s="9">
        <v>0</v>
      </c>
      <c r="H69" s="18">
        <f t="shared" si="0"/>
        <v>0</v>
      </c>
    </row>
    <row r="70" spans="1:8" s="3" customFormat="1" x14ac:dyDescent="0.25">
      <c r="A70" s="22">
        <v>36</v>
      </c>
      <c r="B70" s="6" t="s">
        <v>77</v>
      </c>
      <c r="C70" s="6" t="s">
        <v>42</v>
      </c>
      <c r="D70" s="5">
        <v>1</v>
      </c>
      <c r="E70" s="6"/>
      <c r="F70" s="6"/>
      <c r="G70" s="9">
        <v>0</v>
      </c>
      <c r="H70" s="18">
        <f t="shared" si="0"/>
        <v>0</v>
      </c>
    </row>
    <row r="71" spans="1:8" s="3" customFormat="1" x14ac:dyDescent="0.25">
      <c r="A71" s="22">
        <v>37</v>
      </c>
      <c r="B71" s="6" t="s">
        <v>78</v>
      </c>
      <c r="C71" s="6" t="s">
        <v>42</v>
      </c>
      <c r="D71" s="5">
        <v>3</v>
      </c>
      <c r="E71" s="6"/>
      <c r="F71" s="6"/>
      <c r="G71" s="9">
        <v>0</v>
      </c>
      <c r="H71" s="18">
        <f t="shared" si="0"/>
        <v>0</v>
      </c>
    </row>
    <row r="72" spans="1:8" s="3" customFormat="1" x14ac:dyDescent="0.25">
      <c r="A72" s="22">
        <v>38</v>
      </c>
      <c r="B72" s="6" t="s">
        <v>79</v>
      </c>
      <c r="C72" s="6" t="s">
        <v>42</v>
      </c>
      <c r="D72" s="5">
        <v>3</v>
      </c>
      <c r="E72" s="6"/>
      <c r="F72" s="6"/>
      <c r="G72" s="9">
        <v>0</v>
      </c>
      <c r="H72" s="18">
        <f t="shared" si="0"/>
        <v>0</v>
      </c>
    </row>
    <row r="73" spans="1:8" s="3" customFormat="1" x14ac:dyDescent="0.25">
      <c r="A73" s="22">
        <v>39</v>
      </c>
      <c r="B73" s="6" t="s">
        <v>80</v>
      </c>
      <c r="C73" s="6" t="s">
        <v>42</v>
      </c>
      <c r="D73" s="5">
        <v>1</v>
      </c>
      <c r="E73" s="6"/>
      <c r="F73" s="6"/>
      <c r="G73" s="9">
        <v>0</v>
      </c>
      <c r="H73" s="18">
        <f t="shared" si="0"/>
        <v>0</v>
      </c>
    </row>
    <row r="74" spans="1:8" s="3" customFormat="1" x14ac:dyDescent="0.25">
      <c r="A74" s="22">
        <v>40</v>
      </c>
      <c r="B74" s="6" t="s">
        <v>81</v>
      </c>
      <c r="C74" s="6" t="s">
        <v>42</v>
      </c>
      <c r="D74" s="5">
        <v>1</v>
      </c>
      <c r="E74" s="6"/>
      <c r="F74" s="6"/>
      <c r="G74" s="9">
        <v>0</v>
      </c>
      <c r="H74" s="18">
        <f t="shared" si="0"/>
        <v>0</v>
      </c>
    </row>
    <row r="75" spans="1:8" x14ac:dyDescent="0.25">
      <c r="A75" s="25"/>
      <c r="B75" s="1" t="s">
        <v>82</v>
      </c>
      <c r="C75" s="10"/>
      <c r="D75" s="2" t="s">
        <v>83</v>
      </c>
      <c r="E75" s="10"/>
      <c r="F75" s="10"/>
      <c r="G75" s="10"/>
      <c r="H75" s="19">
        <f>SUM(H34:H74)</f>
        <v>0</v>
      </c>
    </row>
    <row r="76" spans="1:8" x14ac:dyDescent="0.25">
      <c r="A76" s="25"/>
      <c r="B76" s="1" t="s">
        <v>84</v>
      </c>
      <c r="C76" s="10"/>
      <c r="D76" s="10"/>
      <c r="E76" s="10"/>
      <c r="F76" s="10"/>
      <c r="G76" s="10"/>
      <c r="H76" s="19">
        <f>H75*0.18</f>
        <v>0</v>
      </c>
    </row>
    <row r="77" spans="1:8" ht="15.75" thickBot="1" x14ac:dyDescent="0.3">
      <c r="A77" s="26"/>
      <c r="B77" s="14" t="s">
        <v>85</v>
      </c>
      <c r="C77" s="13"/>
      <c r="D77" s="13"/>
      <c r="E77" s="13"/>
      <c r="F77" s="13"/>
      <c r="G77" s="13"/>
      <c r="H77" s="20">
        <f>SUM(H75:H76)</f>
        <v>0</v>
      </c>
    </row>
    <row r="78" spans="1:8" ht="39.950000000000003" customHeight="1" x14ac:dyDescent="0.25">
      <c r="B78" s="40" t="s">
        <v>86</v>
      </c>
      <c r="C78" s="41"/>
      <c r="D78" s="41"/>
      <c r="E78" s="41"/>
      <c r="F78" s="41"/>
      <c r="G78" s="41"/>
      <c r="H78" s="41"/>
    </row>
    <row r="79" spans="1:8" ht="20.100000000000001" customHeight="1" x14ac:dyDescent="0.25">
      <c r="B79" s="42" t="s">
        <v>87</v>
      </c>
      <c r="C79" s="43"/>
      <c r="D79" s="43"/>
      <c r="E79" s="43"/>
      <c r="F79" s="43"/>
      <c r="G79" s="43"/>
      <c r="H79" s="43"/>
    </row>
    <row r="80" spans="1:8" x14ac:dyDescent="0.25">
      <c r="B80" s="27" t="s">
        <v>88</v>
      </c>
      <c r="C80" s="28"/>
      <c r="D80" s="28"/>
      <c r="E80" s="28"/>
      <c r="F80" s="28"/>
      <c r="G80" s="28"/>
      <c r="H80" s="28"/>
    </row>
    <row r="81" spans="2:8" x14ac:dyDescent="0.25">
      <c r="B81" s="29" t="s">
        <v>89</v>
      </c>
      <c r="C81" s="28"/>
      <c r="D81" s="28"/>
      <c r="E81" s="28"/>
      <c r="F81" s="28"/>
      <c r="G81" s="28"/>
      <c r="H81" s="28"/>
    </row>
    <row r="82" spans="2:8" x14ac:dyDescent="0.25">
      <c r="B82" s="29" t="s">
        <v>90</v>
      </c>
      <c r="C82" s="28"/>
      <c r="D82" s="28"/>
      <c r="E82" s="28"/>
      <c r="F82" s="28"/>
      <c r="G82" s="28"/>
      <c r="H82" s="28"/>
    </row>
    <row r="84" spans="2:8" s="3" customFormat="1" x14ac:dyDescent="0.25">
      <c r="B84" s="11" t="s">
        <v>91</v>
      </c>
      <c r="D84" s="11" t="s">
        <v>92</v>
      </c>
      <c r="H84" s="11" t="s">
        <v>93</v>
      </c>
    </row>
    <row r="86" spans="2:8" x14ac:dyDescent="0.25">
      <c r="B86" s="12" t="s">
        <v>94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80:H80"/>
    <mergeCell ref="B81:H81"/>
    <mergeCell ref="B82:H82"/>
    <mergeCell ref="C32:E32"/>
    <mergeCell ref="F32:H32"/>
    <mergeCell ref="C33:E33"/>
    <mergeCell ref="F33:H33"/>
    <mergeCell ref="B78:H78"/>
    <mergeCell ref="B79:H7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2013-11-18T07:27:45Z</dcterms:created>
  <dcterms:modified xsi:type="dcterms:W3CDTF">2013-11-19T05:39:19Z</dcterms:modified>
</cp:coreProperties>
</file>